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1" sheetId="10" r:id="rId1"/>
  </sheets>
  <definedNames>
    <definedName name="_xlnm.Print_Titles" localSheetId="0">'Приложение 1'!$12:$12</definedName>
    <definedName name="_xlnm.Print_Area" localSheetId="0">'Приложение 1'!$A$1:$C$56</definedName>
  </definedNames>
  <calcPr calcId="125725" fullPrecision="0"/>
</workbook>
</file>

<file path=xl/calcChain.xml><?xml version="1.0" encoding="utf-8"?>
<calcChain xmlns="http://schemas.openxmlformats.org/spreadsheetml/2006/main">
  <c r="C15" i="10"/>
  <c r="C53"/>
  <c r="C42"/>
  <c r="C40" l="1"/>
  <c r="C18"/>
  <c r="C39" l="1"/>
  <c r="C24"/>
  <c r="C27"/>
  <c r="C29"/>
  <c r="C17"/>
  <c r="C14"/>
  <c r="C35"/>
  <c r="C34" s="1"/>
  <c r="C49"/>
  <c r="C51"/>
  <c r="C26" l="1"/>
  <c r="C23" s="1"/>
  <c r="C13" s="1"/>
  <c r="C48"/>
  <c r="C38" s="1"/>
  <c r="C37" l="1"/>
  <c r="C55" s="1"/>
</calcChain>
</file>

<file path=xl/sharedStrings.xml><?xml version="1.0" encoding="utf-8"?>
<sst xmlns="http://schemas.openxmlformats.org/spreadsheetml/2006/main" count="102" uniqueCount="94">
  <si>
    <t>БЕЗВОЗМЕЗДНЫЕ ПОСТУПЛЕНИЯ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</si>
  <si>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</si>
  <si>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</si>
  <si>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</si>
  <si>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</si>
  <si>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</si>
  <si>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</si>
  <si>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</si>
  <si>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</si>
  <si>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</si>
  <si>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</si>
  <si>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</si>
  <si>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</si>
  <si>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</si>
  <si>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</si>
  <si>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</si>
  <si>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</si>
  <si>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</si>
  <si>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000 1 06 00000 00 0000 000</t>
  </si>
  <si>
    <t>000 1 13 00000 00 0000 000</t>
  </si>
  <si>
    <t>000 1 13 01990 00 0000 130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</si>
  <si>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</si>
  <si>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</si>
  <si>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</si>
  <si>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</si>
  <si>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</si>
  <si>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Приложение 1</t>
  </si>
  <si>
    <t xml:space="preserve"> </t>
  </si>
  <si>
    <t>Субвенции местным бюджетам на выполнение передаваемых полномочий субъектов РФ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</si>
  <si>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</si>
  <si>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</si>
  <si>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</si>
  <si>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</si>
  <si>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</si>
  <si>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000 1 13 01995 10 0000 130</t>
  </si>
  <si>
    <t>Доходы от уплаты акцизов на дизельное топливо, подлежащие распределению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</si>
  <si>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</si>
  <si>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</si>
  <si>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</si>
  <si>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</si>
  <si>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</si>
  <si>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000 1 06 06030 00 0000 110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</si>
  <si>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</si>
  <si>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</si>
  <si>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</si>
  <si>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</si>
  <si>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</si>
  <si>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</si>
  <si>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</si>
  <si>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</si>
  <si>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</si>
  <si>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</si>
  <si>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(район)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</si>
  <si>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</si>
  <si>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</si>
  <si>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тыс.рублей</t>
  </si>
  <si>
    <t>000 2 02 10000 00 0000 150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</si>
  <si>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</si>
  <si>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</si>
  <si>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</si>
  <si>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</si>
  <si>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</si>
  <si>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 xml:space="preserve">Субсидии бюджетам бюджетной системы Российской Федерации </t>
  </si>
  <si>
    <t>Прочие субсидии бюджетам сельских поселений (Народные инициативы)</t>
  </si>
  <si>
    <t>000 2 02 29999 10 0000 150</t>
  </si>
  <si>
    <t>000 2 02 20000 00 0000 150</t>
  </si>
  <si>
    <t>000 1 03 02231 01 0000 110</t>
  </si>
  <si>
    <t>000 1 03 02241 01 0000 110</t>
  </si>
  <si>
    <t>000 1 03 02251 01 0000 110</t>
  </si>
  <si>
    <t>000 1 03 02261 01 0000 110</t>
  </si>
  <si>
    <t>000 1 03 02001 01 0000 110</t>
  </si>
  <si>
    <t>Прогнозируемые доходы бюджета Юголокского</t>
  </si>
  <si>
    <t>ГОСУДАРСТВЕННАЯ ПОШЛИНА</t>
  </si>
  <si>
    <t>000 1 08 04020 01 1000 110</t>
  </si>
  <si>
    <t>000 1 08 00000 00 0000 000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</si>
  <si>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и законодательными актами Российской Федерации</t>
  </si>
  <si>
    <t>000 202 25467 10 0000 150</t>
  </si>
  <si>
    <t>Прочие неналоговые доходы</t>
  </si>
  <si>
    <t>000 1 17 05050 10 0000 180</t>
  </si>
  <si>
    <t xml:space="preserve">сельского поселения на 2023 год. </t>
  </si>
  <si>
    <t>000 2 02 16001 10 0000 150</t>
  </si>
  <si>
    <t xml:space="preserve"> дополнений в решение  " О бюджете Юголокского </t>
  </si>
  <si>
    <t>сельского поселения на 2023 год и на плановый период</t>
  </si>
  <si>
    <t>2024-2025 годов" от 27.12.2022  № 3/5- ДП"</t>
  </si>
  <si>
    <t>Субсидии местным бюджетам на обеспечеие развития и укрепления материально-технической базы домов культуры в населенных пунктах с числом жителей до 50 тысяч человек</t>
  </si>
  <si>
    <t>Прочие субсидии бюджетам сельских поселений ( на осуществление мероприятий по капитальному ремонту объектов муниципальной собственности в сфере культуры)</t>
  </si>
  <si>
    <t>Прочие субсидии бюджетам сельских поселений (инициативные проекты)</t>
  </si>
  <si>
    <t>Прочие субсидии бюджетам сельских поселений (на приобретение оборудования и создание плоскостных спортивных сооружений в сельской местности )</t>
  </si>
  <si>
    <t>Иные межбюджетные трансферты</t>
  </si>
  <si>
    <t>000  2 02 40000 00 0000 150</t>
  </si>
  <si>
    <t>000 2 02 49999 10  0000 150</t>
  </si>
  <si>
    <t>Прочие межбюджетные трансферты, передаваемые бюджетам сельских поселений</t>
  </si>
  <si>
    <t>к проекту решения думы поселения "О внесении изменений и</t>
  </si>
  <si>
    <t>от 27.12.2023 г.  № 14/1  - ДП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</si>
</sst>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#,##0.000"/>
  </numFmts>
  <fonts count="12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4" fontId="3" fillId="2" borderId="0" xfId="1" applyNumberFormat="1" applyFont="1" applyFill="1" applyBorder="1"/>
    <xf numFmtId="165" fontId="3" fillId="2" borderId="0" xfId="2" applyNumberFormat="1" applyFont="1" applyFill="1"/>
    <xf numFmtId="166" fontId="3" fillId="2" borderId="0" xfId="1" applyNumberFormat="1" applyFont="1" applyFill="1"/>
    <xf numFmtId="166" fontId="3" fillId="2" borderId="0" xfId="1" applyNumberFormat="1" applyFont="1" applyFill="1" applyBorder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5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left" vertical="top" wrapText="1"/>
      <protection locked="0"/>
    </xf>
    <xf numFmtId="3" fontId="4" fillId="2" borderId="1" xfId="1" applyNumberFormat="1" applyFont="1" applyFill="1" applyBorder="1" applyAlignment="1" applyProtection="1">
      <alignment horizontal="left" vertical="top" wrapTex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7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4" fillId="2" borderId="1" xfId="0" applyNumberFormat="1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0" xfId="1" applyFont="1" applyFill="1" applyAlignment="1">
      <alignment horizontal="left" indent="15"/>
    </xf>
    <xf numFmtId="0" fontId="5" fillId="2" borderId="0" xfId="1" applyFont="1" applyFill="1" applyAlignment="1"/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4" fillId="2" borderId="1" xfId="0" applyFont="1" applyFill="1" applyBorder="1" applyAlignment="1">
      <alignment horizontal="left" vertical="top" wrapText="1" inden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0" fontId="5" fillId="3" borderId="0" xfId="1" applyFont="1" applyFill="1" applyAlignment="1"/>
    <xf numFmtId="167" fontId="4" fillId="2" borderId="1" xfId="0" applyNumberFormat="1" applyFont="1" applyFill="1" applyBorder="1" applyAlignment="1">
      <alignment vertical="center"/>
    </xf>
    <xf numFmtId="167" fontId="4" fillId="2" borderId="1" xfId="1" applyNumberFormat="1" applyFont="1" applyFill="1" applyBorder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7" fillId="2" borderId="1" xfId="1" applyNumberFormat="1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vertical="center"/>
    </xf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2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view="pageBreakPreview" topLeftCell="A29" zoomScaleNormal="100" zoomScaleSheetLayoutView="100" workbookViewId="0">
      <selection activeCell="C51" sqref="C51"/>
    </sheetView>
  </sheetViews>
  <sheetFormatPr defaultRowHeight="12"/>
  <cols>
    <col min="1" max="1" width="60" style="1" customWidth="1"/>
    <col min="2" max="2" width="32.28515625" style="1" customWidth="1"/>
    <col min="3" max="3" width="27.42578125" style="1" customWidth="1"/>
    <col min="4" max="4" width="22.5703125" style="2" customWidth="1"/>
    <col min="5" max="5" width="9.85546875" style="1" bestFit="1" customWidth="1"/>
    <col min="6" max="16384" width="9.140625" style="1"/>
  </cols>
  <sheetData>
    <row r="1" spans="1:6" ht="15.75">
      <c r="A1" s="27" t="s">
        <v>27</v>
      </c>
      <c r="B1" s="28" t="s">
        <v>26</v>
      </c>
      <c r="C1" s="9"/>
      <c r="D1" s="29"/>
    </row>
    <row r="2" spans="1:6" ht="15.75">
      <c r="A2" s="27" t="s">
        <v>27</v>
      </c>
      <c r="B2" s="43" t="s">
        <v>92</v>
      </c>
      <c r="C2" s="43"/>
      <c r="D2" s="29"/>
    </row>
    <row r="3" spans="1:6" ht="15.75">
      <c r="A3" s="27" t="s">
        <v>27</v>
      </c>
      <c r="B3" s="28" t="s">
        <v>81</v>
      </c>
      <c r="C3" s="9"/>
      <c r="D3" s="29"/>
    </row>
    <row r="4" spans="1:6" ht="15.75">
      <c r="A4" s="27" t="s">
        <v>27</v>
      </c>
      <c r="B4" s="28" t="s">
        <v>82</v>
      </c>
      <c r="C4" s="9"/>
      <c r="D4" s="29"/>
    </row>
    <row r="5" spans="1:6" ht="15.75">
      <c r="A5" s="27"/>
      <c r="B5" s="28" t="s">
        <v>83</v>
      </c>
      <c r="C5" s="9"/>
      <c r="D5" s="29"/>
    </row>
    <row r="6" spans="1:6" ht="15.75">
      <c r="A6" s="27" t="s">
        <v>27</v>
      </c>
      <c r="B6" s="35" t="s">
        <v>93</v>
      </c>
      <c r="C6" s="9"/>
      <c r="D6" s="29"/>
    </row>
    <row r="7" spans="1:6" ht="15.75">
      <c r="A7" s="43"/>
      <c r="B7" s="43"/>
      <c r="C7" s="43"/>
    </row>
    <row r="8" spans="1:6" ht="18.75">
      <c r="A8" s="41" t="s">
        <v>71</v>
      </c>
      <c r="B8" s="41"/>
      <c r="C8" s="42"/>
    </row>
    <row r="9" spans="1:6" ht="16.5" customHeight="1">
      <c r="A9" s="41" t="s">
        <v>79</v>
      </c>
      <c r="B9" s="41"/>
      <c r="C9" s="41"/>
    </row>
    <row r="10" spans="1:6" ht="13.5" hidden="1" customHeight="1">
      <c r="A10" s="8"/>
      <c r="B10" s="8"/>
      <c r="C10" s="9"/>
    </row>
    <row r="11" spans="1:6" ht="15.75">
      <c r="C11" s="7" t="s">
        <v>55</v>
      </c>
    </row>
    <row r="12" spans="1:6" ht="47.25">
      <c r="A12" s="10" t="s">
        <v>4</v>
      </c>
      <c r="B12" s="10" t="s">
        <v>5</v>
      </c>
      <c r="C12" s="11" t="s">
        <v>23</v>
      </c>
    </row>
    <row r="13" spans="1:6" ht="15.75">
      <c r="A13" s="20" t="s">
        <v>3</v>
      </c>
      <c r="B13" s="12" t="s">
        <v>13</v>
      </c>
      <c r="C13" s="37">
        <f>C14+C17+C23+C34+C31+C33</f>
        <v>2890.5</v>
      </c>
      <c r="D13" s="3"/>
      <c r="E13" s="3"/>
    </row>
    <row r="14" spans="1:6" s="30" customFormat="1" ht="15.75">
      <c r="A14" s="20" t="s">
        <v>6</v>
      </c>
      <c r="B14" s="12" t="s">
        <v>14</v>
      </c>
      <c r="C14" s="37">
        <f>C15</f>
        <v>500</v>
      </c>
      <c r="D14" s="31"/>
    </row>
    <row r="15" spans="1:6" ht="15.75">
      <c r="A15" s="21" t="s">
        <v>7</v>
      </c>
      <c r="B15" s="13" t="s">
        <v>15</v>
      </c>
      <c r="C15" s="38">
        <f>SUM(C16:C16)</f>
        <v>500</v>
      </c>
    </row>
    <row r="16" spans="1:6" ht="90" customHeight="1">
      <c r="A16" s="22" t="s">
        <v>25</v>
      </c>
      <c r="B16" s="13" t="s">
        <v>16</v>
      </c>
      <c r="C16" s="38">
        <v>500</v>
      </c>
      <c r="D16" s="6"/>
      <c r="E16" s="5"/>
      <c r="F16" s="5"/>
    </row>
    <row r="17" spans="1:4" s="30" customFormat="1" ht="47.25">
      <c r="A17" s="20" t="s">
        <v>8</v>
      </c>
      <c r="B17" s="12" t="s">
        <v>17</v>
      </c>
      <c r="C17" s="37">
        <f>C18</f>
        <v>1971.5</v>
      </c>
    </row>
    <row r="18" spans="1:4" ht="31.5">
      <c r="A18" s="21" t="s">
        <v>9</v>
      </c>
      <c r="B18" s="13" t="s">
        <v>70</v>
      </c>
      <c r="C18" s="38">
        <f>C19+C20+C21+C22</f>
        <v>1971.5</v>
      </c>
      <c r="D18" s="1"/>
    </row>
    <row r="19" spans="1:4" ht="94.5">
      <c r="A19" s="23" t="s">
        <v>35</v>
      </c>
      <c r="B19" s="14" t="s">
        <v>66</v>
      </c>
      <c r="C19" s="39">
        <v>977</v>
      </c>
      <c r="D19" s="1"/>
    </row>
    <row r="20" spans="1:4" ht="99.75" customHeight="1">
      <c r="A20" s="23" t="s">
        <v>36</v>
      </c>
      <c r="B20" s="14" t="s">
        <v>67</v>
      </c>
      <c r="C20" s="39">
        <v>6</v>
      </c>
      <c r="D20" s="1"/>
    </row>
    <row r="21" spans="1:4" ht="84.75" customHeight="1">
      <c r="A21" s="23" t="s">
        <v>37</v>
      </c>
      <c r="B21" s="14" t="s">
        <v>68</v>
      </c>
      <c r="C21" s="39">
        <v>1110</v>
      </c>
      <c r="D21" s="1"/>
    </row>
    <row r="22" spans="1:4" ht="83.25" customHeight="1">
      <c r="A22" s="23" t="s">
        <v>38</v>
      </c>
      <c r="B22" s="14" t="s">
        <v>69</v>
      </c>
      <c r="C22" s="39">
        <v>-121.5</v>
      </c>
      <c r="D22" s="1"/>
    </row>
    <row r="23" spans="1:4" s="30" customFormat="1" ht="15.75">
      <c r="A23" s="20" t="s">
        <v>10</v>
      </c>
      <c r="B23" s="12" t="s">
        <v>18</v>
      </c>
      <c r="C23" s="37">
        <f>C24+C26</f>
        <v>380</v>
      </c>
    </row>
    <row r="24" spans="1:4" ht="15.75">
      <c r="A24" s="21" t="s">
        <v>29</v>
      </c>
      <c r="B24" s="13" t="s">
        <v>30</v>
      </c>
      <c r="C24" s="38">
        <f>C25</f>
        <v>-20</v>
      </c>
      <c r="D24" s="1"/>
    </row>
    <row r="25" spans="1:4" ht="47.25">
      <c r="A25" s="22" t="s">
        <v>39</v>
      </c>
      <c r="B25" s="13" t="s">
        <v>31</v>
      </c>
      <c r="C25" s="38">
        <v>-20</v>
      </c>
      <c r="D25" s="1"/>
    </row>
    <row r="26" spans="1:4" ht="15.75">
      <c r="A26" s="21" t="s">
        <v>32</v>
      </c>
      <c r="B26" s="13" t="s">
        <v>33</v>
      </c>
      <c r="C26" s="38">
        <f>C27+C29</f>
        <v>400</v>
      </c>
      <c r="D26" s="1"/>
    </row>
    <row r="27" spans="1:4" ht="15.75">
      <c r="A27" s="22" t="s">
        <v>40</v>
      </c>
      <c r="B27" s="13" t="s">
        <v>41</v>
      </c>
      <c r="C27" s="38">
        <f>C28</f>
        <v>300</v>
      </c>
      <c r="D27" s="1"/>
    </row>
    <row r="28" spans="1:4" ht="47.25">
      <c r="A28" s="17" t="s">
        <v>43</v>
      </c>
      <c r="B28" s="13" t="s">
        <v>42</v>
      </c>
      <c r="C28" s="38">
        <v>300</v>
      </c>
      <c r="D28" s="1"/>
    </row>
    <row r="29" spans="1:4" ht="15.75">
      <c r="A29" s="22" t="s">
        <v>44</v>
      </c>
      <c r="B29" s="13" t="s">
        <v>45</v>
      </c>
      <c r="C29" s="38">
        <f>C30</f>
        <v>100</v>
      </c>
      <c r="D29" s="1"/>
    </row>
    <row r="30" spans="1:4" ht="47.25">
      <c r="A30" s="17" t="s">
        <v>46</v>
      </c>
      <c r="B30" s="13" t="s">
        <v>47</v>
      </c>
      <c r="C30" s="38">
        <v>100</v>
      </c>
      <c r="D30" s="1"/>
    </row>
    <row r="31" spans="1:4" ht="30" customHeight="1">
      <c r="A31" s="20" t="s">
        <v>72</v>
      </c>
      <c r="B31" s="12" t="s">
        <v>74</v>
      </c>
      <c r="C31" s="37">
        <v>8</v>
      </c>
      <c r="D31" s="1"/>
    </row>
    <row r="32" spans="1:4" ht="78.75">
      <c r="A32" s="16" t="s">
        <v>75</v>
      </c>
      <c r="B32" s="15" t="s">
        <v>73</v>
      </c>
      <c r="C32" s="40">
        <v>8</v>
      </c>
      <c r="D32" s="1"/>
    </row>
    <row r="33" spans="1:4" ht="15.75">
      <c r="A33" s="17" t="s">
        <v>77</v>
      </c>
      <c r="B33" s="13" t="s">
        <v>78</v>
      </c>
      <c r="C33" s="38">
        <v>1</v>
      </c>
      <c r="D33" s="1"/>
    </row>
    <row r="34" spans="1:4" ht="36" customHeight="1">
      <c r="A34" s="20" t="s">
        <v>11</v>
      </c>
      <c r="B34" s="12" t="s">
        <v>19</v>
      </c>
      <c r="C34" s="37">
        <f>C35</f>
        <v>30</v>
      </c>
      <c r="D34" s="1"/>
    </row>
    <row r="35" spans="1:4" ht="15.75">
      <c r="A35" s="16" t="s">
        <v>12</v>
      </c>
      <c r="B35" s="15" t="s">
        <v>20</v>
      </c>
      <c r="C35" s="40">
        <f>C36</f>
        <v>30</v>
      </c>
      <c r="D35" s="1"/>
    </row>
    <row r="36" spans="1:4" ht="35.25" customHeight="1">
      <c r="A36" s="17" t="s">
        <v>48</v>
      </c>
      <c r="B36" s="15" t="s">
        <v>34</v>
      </c>
      <c r="C36" s="40">
        <v>30</v>
      </c>
      <c r="D36" s="1"/>
    </row>
    <row r="37" spans="1:4" ht="15.75">
      <c r="A37" s="24" t="s">
        <v>0</v>
      </c>
      <c r="B37" s="18" t="s">
        <v>21</v>
      </c>
      <c r="C37" s="36">
        <f>C38</f>
        <v>46490.955000000002</v>
      </c>
      <c r="D37" s="1"/>
    </row>
    <row r="38" spans="1:4" ht="47.25">
      <c r="A38" s="19" t="s">
        <v>24</v>
      </c>
      <c r="B38" s="18" t="s">
        <v>22</v>
      </c>
      <c r="C38" s="36">
        <f>C39+C42+C48+C53</f>
        <v>46490.955000000002</v>
      </c>
      <c r="D38" s="1"/>
    </row>
    <row r="39" spans="1:4" ht="31.5">
      <c r="A39" s="32" t="s">
        <v>50</v>
      </c>
      <c r="B39" s="18" t="s">
        <v>56</v>
      </c>
      <c r="C39" s="36">
        <f>C40</f>
        <v>19849.7</v>
      </c>
      <c r="D39" s="1"/>
    </row>
    <row r="40" spans="1:4" ht="32.25" customHeight="1">
      <c r="A40" s="25" t="s">
        <v>51</v>
      </c>
      <c r="B40" s="15" t="s">
        <v>80</v>
      </c>
      <c r="C40" s="40">
        <f>C41</f>
        <v>19849.7</v>
      </c>
      <c r="D40" s="1"/>
    </row>
    <row r="41" spans="1:4" ht="34.5" customHeight="1">
      <c r="A41" s="26" t="s">
        <v>52</v>
      </c>
      <c r="B41" s="15" t="s">
        <v>80</v>
      </c>
      <c r="C41" s="40">
        <v>19849.7</v>
      </c>
      <c r="D41" s="1"/>
    </row>
    <row r="42" spans="1:4" ht="33" customHeight="1">
      <c r="A42" s="32" t="s">
        <v>62</v>
      </c>
      <c r="B42" s="33" t="s">
        <v>65</v>
      </c>
      <c r="C42" s="36">
        <f>C43+C44+C47+C45+C46</f>
        <v>26385.555</v>
      </c>
      <c r="D42" s="1"/>
    </row>
    <row r="43" spans="1:4" ht="31.5">
      <c r="A43" s="26" t="s">
        <v>63</v>
      </c>
      <c r="B43" s="34" t="s">
        <v>64</v>
      </c>
      <c r="C43" s="40">
        <v>400</v>
      </c>
      <c r="D43" s="1"/>
    </row>
    <row r="44" spans="1:4" ht="63">
      <c r="A44" s="26" t="s">
        <v>85</v>
      </c>
      <c r="B44" s="34" t="s">
        <v>64</v>
      </c>
      <c r="C44" s="40">
        <v>15000.1</v>
      </c>
      <c r="D44" s="1"/>
    </row>
    <row r="45" spans="1:4" ht="31.5">
      <c r="A45" s="26" t="s">
        <v>86</v>
      </c>
      <c r="B45" s="34" t="s">
        <v>64</v>
      </c>
      <c r="C45" s="40">
        <v>3358.261</v>
      </c>
      <c r="D45" s="1"/>
    </row>
    <row r="46" spans="1:4" ht="47.25">
      <c r="A46" s="26" t="s">
        <v>87</v>
      </c>
      <c r="B46" s="34" t="s">
        <v>64</v>
      </c>
      <c r="C46" s="40">
        <v>7209.4939999999997</v>
      </c>
      <c r="D46" s="1"/>
    </row>
    <row r="47" spans="1:4" ht="63">
      <c r="A47" s="26" t="s">
        <v>84</v>
      </c>
      <c r="B47" s="34" t="s">
        <v>76</v>
      </c>
      <c r="C47" s="40">
        <v>417.7</v>
      </c>
      <c r="D47" s="1"/>
    </row>
    <row r="48" spans="1:4" ht="31.5">
      <c r="A48" s="32" t="s">
        <v>49</v>
      </c>
      <c r="B48" s="18" t="s">
        <v>57</v>
      </c>
      <c r="C48" s="36">
        <f>C49+C51</f>
        <v>241.2</v>
      </c>
      <c r="D48" s="1"/>
    </row>
    <row r="49" spans="1:5" ht="47.25">
      <c r="A49" s="25" t="s">
        <v>1</v>
      </c>
      <c r="B49" s="15" t="s">
        <v>58</v>
      </c>
      <c r="C49" s="40">
        <f>C50</f>
        <v>173.7</v>
      </c>
      <c r="D49" s="1"/>
    </row>
    <row r="50" spans="1:5" ht="60" customHeight="1">
      <c r="A50" s="26" t="s">
        <v>54</v>
      </c>
      <c r="B50" s="15" t="s">
        <v>59</v>
      </c>
      <c r="C50" s="40">
        <v>173.7</v>
      </c>
      <c r="D50" s="1"/>
    </row>
    <row r="51" spans="1:5" ht="31.5">
      <c r="A51" s="25" t="s">
        <v>28</v>
      </c>
      <c r="B51" s="15" t="s">
        <v>60</v>
      </c>
      <c r="C51" s="40">
        <f>C52</f>
        <v>67.5</v>
      </c>
      <c r="D51" s="1"/>
    </row>
    <row r="52" spans="1:5" ht="47.25">
      <c r="A52" s="26" t="s">
        <v>53</v>
      </c>
      <c r="B52" s="15" t="s">
        <v>61</v>
      </c>
      <c r="C52" s="40">
        <v>67.5</v>
      </c>
      <c r="D52" s="1"/>
    </row>
    <row r="53" spans="1:5" ht="15.75">
      <c r="A53" s="32" t="s">
        <v>88</v>
      </c>
      <c r="B53" s="18" t="s">
        <v>89</v>
      </c>
      <c r="C53" s="36">
        <f>C54+C56</f>
        <v>14.5</v>
      </c>
      <c r="D53" s="1"/>
    </row>
    <row r="54" spans="1:5" ht="31.5">
      <c r="A54" s="25" t="s">
        <v>91</v>
      </c>
      <c r="B54" s="15" t="s">
        <v>90</v>
      </c>
      <c r="C54" s="40">
        <v>14.5</v>
      </c>
      <c r="D54" s="1"/>
    </row>
    <row r="55" spans="1:5" ht="15.75">
      <c r="A55" s="19" t="s">
        <v>2</v>
      </c>
      <c r="B55" s="18"/>
      <c r="C55" s="36">
        <f>C13+C37</f>
        <v>49381.455000000002</v>
      </c>
      <c r="D55" s="3"/>
      <c r="E55" s="3"/>
    </row>
    <row r="58" spans="1:5">
      <c r="C58" s="4"/>
    </row>
  </sheetData>
  <sheetProtection selectLockedCells="1" selectUnlockedCells="1"/>
  <mergeCells count="4">
    <mergeCell ref="A9:C9"/>
    <mergeCell ref="A8:C8"/>
    <mergeCell ref="A7:C7"/>
    <mergeCell ref="B2:C2"/>
  </mergeCells>
  <phoneticPr fontId="0" type="noConversion"/>
  <pageMargins left="0.25" right="0.25" top="0.75" bottom="0.75" header="0.3" footer="0.3"/>
  <pageSetup paperSize="9" scale="84" fitToHeight="0" orientation="portrait" r:id="rId1"/>
  <headerFooter differentFirst="1">
    <oddHeader>&amp;C&amp;"Times New Roman,обычный"&amp;12&amp;P</oddHead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web</cp:lastModifiedBy>
  <cp:lastPrinted>2021-11-11T06:25:47Z</cp:lastPrinted>
  <dcterms:created xsi:type="dcterms:W3CDTF">2009-01-15T06:05:27Z</dcterms:created>
  <dcterms:modified xsi:type="dcterms:W3CDTF">2023-12-27T03:07:56Z</dcterms:modified>
</cp:coreProperties>
</file>